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-15" windowWidth="10320" windowHeight="8970"/>
  </bookViews>
  <sheets>
    <sheet name="Campus Switches" sheetId="4" r:id="rId1"/>
  </sheets>
  <calcPr calcId="144525"/>
</workbook>
</file>

<file path=xl/calcChain.xml><?xml version="1.0" encoding="utf-8"?>
<calcChain xmlns="http://schemas.openxmlformats.org/spreadsheetml/2006/main">
  <c r="N12" i="4" l="1"/>
  <c r="M11" i="4"/>
  <c r="M10" i="4"/>
  <c r="M9" i="4"/>
  <c r="N9" i="4" s="1"/>
  <c r="M8" i="4"/>
  <c r="N8" i="4" s="1"/>
  <c r="M7" i="4"/>
  <c r="N7" i="4" s="1"/>
  <c r="L6" i="4"/>
  <c r="K6" i="4"/>
  <c r="J6" i="4"/>
  <c r="I6" i="4"/>
  <c r="H6" i="4"/>
  <c r="N10" i="4" l="1"/>
</calcChain>
</file>

<file path=xl/sharedStrings.xml><?xml version="1.0" encoding="utf-8"?>
<sst xmlns="http://schemas.openxmlformats.org/spreadsheetml/2006/main" count="53" uniqueCount="37">
  <si>
    <t>Item</t>
  </si>
  <si>
    <t>2nd Year</t>
  </si>
  <si>
    <t>3rd Year</t>
  </si>
  <si>
    <t>4th Year</t>
  </si>
  <si>
    <t>5th Year</t>
  </si>
  <si>
    <t>Discount Factor @10%</t>
  </si>
  <si>
    <t>Place :</t>
  </si>
  <si>
    <t>Authorized Signatory</t>
  </si>
  <si>
    <t>Name :</t>
  </si>
  <si>
    <t>Date :</t>
  </si>
  <si>
    <t>Designation :</t>
  </si>
  <si>
    <t>PV(Rs)</t>
  </si>
  <si>
    <t>Total(Rs)</t>
  </si>
  <si>
    <t>1st Year</t>
  </si>
  <si>
    <t>Grand Indicative Cost (NPV) - Figure to be Quoted in Online Reverse Auction</t>
  </si>
  <si>
    <t>A</t>
  </si>
  <si>
    <t>D</t>
  </si>
  <si>
    <t>Qty</t>
  </si>
  <si>
    <t>X</t>
  </si>
  <si>
    <t xml:space="preserve"> </t>
  </si>
  <si>
    <t>Onsite L1 Support</t>
  </si>
  <si>
    <t>All payments on pro-rata basis only.</t>
  </si>
  <si>
    <t>Bidder to Check the Correctness of the  Grand Total Cost , the provided template and formulae are only suggestive /facilitators for computation.</t>
  </si>
  <si>
    <t>B</t>
  </si>
  <si>
    <t>OEM</t>
  </si>
  <si>
    <t>Make/Model</t>
  </si>
  <si>
    <t>Description</t>
  </si>
  <si>
    <t xml:space="preserve"> COMMERCIAL BID (Indicative) OF THE RFP</t>
  </si>
  <si>
    <t>8 Port - Campus Switches</t>
  </si>
  <si>
    <t>24 Port - Campus Switches</t>
  </si>
  <si>
    <t>Ref: CO/IT-BPR/NW/RFP/21-22/01 Dated: 28th June 2021</t>
  </si>
  <si>
    <t xml:space="preserve">Name of Bidder : </t>
  </si>
  <si>
    <t>RFP for Supply, Installation, Integration and Support of Campus Switches for LIC of India</t>
  </si>
  <si>
    <t>C</t>
  </si>
  <si>
    <t>Grand Indicative Cost (Total of A-&gt;D)</t>
  </si>
  <si>
    <t xml:space="preserve">48 Port - Campus Switches </t>
  </si>
  <si>
    <t>Amount On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</si>
</sst>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6"/>
      <name val="Cambria"/>
      <family val="1"/>
    </font>
    <font>
      <b/>
      <sz val="16"/>
      <name val="Cambria"/>
      <family val="1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quotePrefix="1">
      <alignment horizontal="justify" vertical="justify" textRotation="127" wrapText="1" justifyLastLine="1"/>
      <protection hidden="1"/>
    </xf>
  </cellStyleXfs>
  <cellXfs count="49">
    <xf numFmtId="0" fontId="0" fillId="0" borderId="0" xfId="0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0" fillId="0" borderId="0" xfId="0" applyBorder="1" applyAlignment="1" applyProtection="1"/>
    <xf numFmtId="0" fontId="6" fillId="0" borderId="0" xfId="0" applyFont="1" applyBorder="1" applyAlignment="1" applyProtection="1">
      <alignment horizontal="left"/>
    </xf>
    <xf numFmtId="0" fontId="11" fillId="5" borderId="2" xfId="1" applyFont="1" applyFill="1" applyBorder="1" applyAlignment="1" applyProtection="1">
      <alignment vertical="center" wrapText="1"/>
    </xf>
    <xf numFmtId="164" fontId="12" fillId="6" borderId="2" xfId="0" applyNumberFormat="1" applyFont="1" applyFill="1" applyBorder="1" applyAlignment="1" applyProtection="1">
      <alignment vertical="top"/>
    </xf>
    <xf numFmtId="0" fontId="11" fillId="0" borderId="3" xfId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vertical="center" wrapText="1"/>
    </xf>
    <xf numFmtId="0" fontId="11" fillId="0" borderId="2" xfId="1" applyFont="1" applyBorder="1" applyAlignment="1" applyProtection="1">
      <alignment vertical="center" wrapText="1"/>
      <protection locked="0"/>
    </xf>
    <xf numFmtId="0" fontId="11" fillId="0" borderId="2" xfId="1" applyFont="1" applyFill="1" applyBorder="1" applyAlignment="1" applyProtection="1">
      <alignment vertical="center" wrapText="1"/>
    </xf>
    <xf numFmtId="1" fontId="11" fillId="0" borderId="2" xfId="1" applyNumberFormat="1" applyFont="1" applyBorder="1" applyAlignment="1" applyProtection="1">
      <alignment vertical="center" wrapText="1"/>
      <protection locked="0"/>
    </xf>
    <xf numFmtId="1" fontId="11" fillId="3" borderId="2" xfId="1" applyNumberFormat="1" applyFont="1" applyFill="1" applyBorder="1" applyAlignment="1" applyProtection="1">
      <alignment horizontal="center" vertical="center" wrapText="1"/>
    </xf>
    <xf numFmtId="1" fontId="11" fillId="0" borderId="2" xfId="1" applyNumberFormat="1" applyFont="1" applyBorder="1" applyAlignment="1" applyProtection="1">
      <alignment vertical="center" wrapText="1"/>
    </xf>
    <xf numFmtId="1" fontId="11" fillId="0" borderId="4" xfId="1" applyNumberFormat="1" applyFont="1" applyBorder="1" applyAlignment="1" applyProtection="1">
      <alignment vertical="center" wrapText="1"/>
    </xf>
    <xf numFmtId="1" fontId="11" fillId="3" borderId="2" xfId="1" applyNumberFormat="1" applyFont="1" applyFill="1" applyBorder="1" applyAlignment="1" applyProtection="1">
      <alignment vertical="center" wrapText="1"/>
    </xf>
    <xf numFmtId="1" fontId="11" fillId="3" borderId="4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wrapText="1"/>
    </xf>
    <xf numFmtId="0" fontId="11" fillId="0" borderId="2" xfId="1" applyFont="1" applyFill="1" applyBorder="1" applyAlignment="1" applyProtection="1">
      <alignment vertical="center" wrapText="1"/>
      <protection locked="0"/>
    </xf>
    <xf numFmtId="1" fontId="9" fillId="2" borderId="4" xfId="1" applyNumberFormat="1" applyFont="1" applyFill="1" applyBorder="1" applyAlignment="1" applyProtection="1">
      <alignment vertical="center" wrapText="1"/>
    </xf>
    <xf numFmtId="0" fontId="10" fillId="5" borderId="2" xfId="0" applyFont="1" applyFill="1" applyBorder="1" applyAlignment="1" applyProtection="1">
      <alignment horizontal="center" vertical="top"/>
    </xf>
    <xf numFmtId="0" fontId="0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9" fillId="3" borderId="3" xfId="0" applyFont="1" applyFill="1" applyBorder="1" applyAlignment="1" applyProtection="1">
      <alignment horizontal="right" vertical="center"/>
    </xf>
    <xf numFmtId="0" fontId="9" fillId="3" borderId="2" xfId="0" applyFont="1" applyFill="1" applyBorder="1" applyAlignment="1" applyProtection="1">
      <alignment horizontal="right" vertical="center"/>
    </xf>
    <xf numFmtId="0" fontId="9" fillId="4" borderId="3" xfId="0" applyFont="1" applyFill="1" applyBorder="1" applyAlignment="1" applyProtection="1">
      <alignment horizontal="right" vertical="center"/>
    </xf>
    <xf numFmtId="0" fontId="9" fillId="4" borderId="2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9" fillId="0" borderId="10" xfId="0" applyFont="1" applyBorder="1" applyAlignment="1" applyProtection="1">
      <alignment horizontal="left" vertical="top"/>
      <protection locked="0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center" vertical="top"/>
    </xf>
    <xf numFmtId="0" fontId="10" fillId="5" borderId="11" xfId="0" applyFont="1" applyFill="1" applyBorder="1" applyAlignment="1" applyProtection="1">
      <alignment horizontal="center" vertical="center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2" xfId="0" applyFont="1" applyFill="1" applyBorder="1" applyAlignment="1" applyProtection="1">
      <alignment horizontal="center" vertical="top"/>
    </xf>
    <xf numFmtId="0" fontId="10" fillId="5" borderId="4" xfId="0" applyFont="1" applyFill="1" applyBorder="1" applyAlignment="1" applyProtection="1">
      <alignment horizontal="center" vertical="top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4"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2"/>
  <sheetViews>
    <sheetView tabSelected="1" zoomScale="80" zoomScaleNormal="80" workbookViewId="0">
      <selection activeCell="M21" sqref="M21"/>
    </sheetView>
  </sheetViews>
  <sheetFormatPr defaultRowHeight="12" x14ac:dyDescent="0.25"/>
  <cols>
    <col min="1" max="1" width="2.140625" style="1" customWidth="1"/>
    <col min="2" max="2" width="7.140625" style="1" bestFit="1" customWidth="1"/>
    <col min="3" max="3" width="35.140625" style="1" customWidth="1"/>
    <col min="4" max="4" width="11.85546875" style="1" customWidth="1"/>
    <col min="5" max="5" width="17.7109375" style="1" bestFit="1" customWidth="1"/>
    <col min="6" max="6" width="8.140625" style="1" bestFit="1" customWidth="1"/>
    <col min="7" max="7" width="16.42578125" style="1" customWidth="1"/>
    <col min="8" max="8" width="13.42578125" style="1" bestFit="1" customWidth="1"/>
    <col min="9" max="9" width="13.5703125" style="1" bestFit="1" customWidth="1"/>
    <col min="10" max="10" width="13" style="1" bestFit="1" customWidth="1"/>
    <col min="11" max="12" width="12.7109375" style="1" bestFit="1" customWidth="1"/>
    <col min="13" max="14" width="16.42578125" style="1" bestFit="1" customWidth="1"/>
    <col min="15" max="16384" width="9.140625" style="1"/>
  </cols>
  <sheetData>
    <row r="1" spans="2:14" ht="20.25" x14ac:dyDescent="0.25">
      <c r="B1" s="33" t="s">
        <v>30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2:14" ht="21" thickBot="1" x14ac:dyDescent="0.3">
      <c r="B2" s="35" t="s">
        <v>32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2:14" ht="21" thickBot="1" x14ac:dyDescent="0.3">
      <c r="B3" s="36" t="s">
        <v>31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</row>
    <row r="4" spans="2:14" ht="20.25" x14ac:dyDescent="0.25">
      <c r="B4" s="39" t="s">
        <v>27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2:14" s="2" customFormat="1" ht="20.25" x14ac:dyDescent="0.25">
      <c r="B5" s="42" t="s">
        <v>0</v>
      </c>
      <c r="C5" s="21" t="s">
        <v>26</v>
      </c>
      <c r="D5" s="43" t="s">
        <v>24</v>
      </c>
      <c r="E5" s="43" t="s">
        <v>25</v>
      </c>
      <c r="F5" s="43" t="s">
        <v>17</v>
      </c>
      <c r="G5" s="47" t="s">
        <v>36</v>
      </c>
      <c r="H5" s="21" t="s">
        <v>13</v>
      </c>
      <c r="I5" s="21" t="s">
        <v>1</v>
      </c>
      <c r="J5" s="21" t="s">
        <v>2</v>
      </c>
      <c r="K5" s="21" t="s">
        <v>3</v>
      </c>
      <c r="L5" s="21" t="s">
        <v>4</v>
      </c>
      <c r="M5" s="45" t="s">
        <v>12</v>
      </c>
      <c r="N5" s="46" t="s">
        <v>11</v>
      </c>
    </row>
    <row r="6" spans="2:14" ht="20.25" x14ac:dyDescent="0.25">
      <c r="B6" s="42"/>
      <c r="C6" s="6" t="s">
        <v>5</v>
      </c>
      <c r="D6" s="44"/>
      <c r="E6" s="44"/>
      <c r="F6" s="44"/>
      <c r="G6" s="48"/>
      <c r="H6" s="7">
        <f>1/1.1</f>
        <v>0.90909090909090906</v>
      </c>
      <c r="I6" s="7">
        <f>1/(1.1)^2</f>
        <v>0.82644628099173545</v>
      </c>
      <c r="J6" s="7">
        <f>1/(1.1)^3</f>
        <v>0.75131480090157754</v>
      </c>
      <c r="K6" s="7">
        <f>1/(1.1)^4</f>
        <v>0.68301345536507052</v>
      </c>
      <c r="L6" s="7">
        <f>1/(1.1)^5</f>
        <v>0.62092132305915493</v>
      </c>
      <c r="M6" s="45"/>
      <c r="N6" s="46"/>
    </row>
    <row r="7" spans="2:14" ht="21" x14ac:dyDescent="0.35">
      <c r="B7" s="8" t="s">
        <v>15</v>
      </c>
      <c r="C7" s="18" t="s">
        <v>28</v>
      </c>
      <c r="D7" s="10"/>
      <c r="E7" s="10"/>
      <c r="F7" s="11">
        <v>420</v>
      </c>
      <c r="G7" s="19">
        <v>10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4">
        <f t="shared" ref="M7:M9" si="0">F7*G7</f>
        <v>4200</v>
      </c>
      <c r="N7" s="15">
        <f t="shared" ref="N7:N9" si="1">M7</f>
        <v>4200</v>
      </c>
    </row>
    <row r="8" spans="2:14" ht="21" x14ac:dyDescent="0.35">
      <c r="B8" s="8" t="s">
        <v>23</v>
      </c>
      <c r="C8" s="18" t="s">
        <v>29</v>
      </c>
      <c r="D8" s="10"/>
      <c r="E8" s="10"/>
      <c r="F8" s="11">
        <v>1635</v>
      </c>
      <c r="G8" s="19">
        <v>10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4">
        <f t="shared" si="0"/>
        <v>16350</v>
      </c>
      <c r="N8" s="15">
        <f t="shared" si="1"/>
        <v>16350</v>
      </c>
    </row>
    <row r="9" spans="2:14" ht="21" x14ac:dyDescent="0.35">
      <c r="B9" s="8" t="s">
        <v>33</v>
      </c>
      <c r="C9" s="18" t="s">
        <v>35</v>
      </c>
      <c r="D9" s="10"/>
      <c r="E9" s="10"/>
      <c r="F9" s="11">
        <v>140</v>
      </c>
      <c r="G9" s="19">
        <v>10</v>
      </c>
      <c r="H9" s="13" t="s">
        <v>18</v>
      </c>
      <c r="I9" s="13" t="s">
        <v>18</v>
      </c>
      <c r="J9" s="13" t="s">
        <v>18</v>
      </c>
      <c r="K9" s="13" t="s">
        <v>18</v>
      </c>
      <c r="L9" s="13" t="s">
        <v>18</v>
      </c>
      <c r="M9" s="14">
        <f t="shared" si="0"/>
        <v>1400</v>
      </c>
      <c r="N9" s="15">
        <f t="shared" si="1"/>
        <v>1400</v>
      </c>
    </row>
    <row r="10" spans="2:14" ht="20.25" x14ac:dyDescent="0.25">
      <c r="B10" s="8" t="s">
        <v>16</v>
      </c>
      <c r="C10" s="9" t="s">
        <v>20</v>
      </c>
      <c r="D10" s="9"/>
      <c r="E10" s="9"/>
      <c r="F10" s="11">
        <v>1</v>
      </c>
      <c r="G10" s="13" t="s">
        <v>18</v>
      </c>
      <c r="H10" s="12">
        <v>100</v>
      </c>
      <c r="I10" s="12">
        <v>100</v>
      </c>
      <c r="J10" s="12">
        <v>100</v>
      </c>
      <c r="K10" s="12">
        <v>100</v>
      </c>
      <c r="L10" s="12">
        <v>100</v>
      </c>
      <c r="M10" s="14">
        <f>SUM(H10:L10)</f>
        <v>500</v>
      </c>
      <c r="N10" s="15">
        <f>($H$6*H10)+($I$6*I10)+($J$6*J10)+($K$6*K10)+($L$6*L10)</f>
        <v>379.07867694084473</v>
      </c>
    </row>
    <row r="11" spans="2:14" ht="20.25" x14ac:dyDescent="0.25">
      <c r="B11" s="27" t="s">
        <v>34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16">
        <f>SUM(M7:M10)</f>
        <v>22450</v>
      </c>
      <c r="N11" s="17" t="s">
        <v>18</v>
      </c>
    </row>
    <row r="12" spans="2:14" ht="20.25" x14ac:dyDescent="0.25">
      <c r="B12" s="29" t="s">
        <v>14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14" t="s">
        <v>19</v>
      </c>
      <c r="N12" s="20">
        <f>SUM(N7:N10)</f>
        <v>22329.078676940844</v>
      </c>
    </row>
    <row r="13" spans="2:14" ht="15" x14ac:dyDescent="0.2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2:14" ht="14.25" x14ac:dyDescent="0.2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2:14" s="4" customFormat="1" ht="15" x14ac:dyDescent="0.25">
      <c r="C15" s="3" t="s">
        <v>21</v>
      </c>
      <c r="D15" s="3"/>
      <c r="E15" s="3"/>
      <c r="F15" s="3"/>
      <c r="G15" s="3"/>
      <c r="H15" s="3"/>
    </row>
    <row r="16" spans="2:14" s="4" customFormat="1" ht="15" x14ac:dyDescent="0.25">
      <c r="C16" s="5" t="s">
        <v>22</v>
      </c>
      <c r="D16" s="5"/>
      <c r="E16" s="5"/>
      <c r="F16" s="5"/>
      <c r="G16" s="5"/>
      <c r="H16" s="5"/>
      <c r="I16" s="5"/>
      <c r="J16" s="5"/>
      <c r="K16" s="5"/>
    </row>
    <row r="17" spans="2:14" ht="15" x14ac:dyDescent="0.25"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2:14" ht="15" x14ac:dyDescent="0.25">
      <c r="B18" s="26" t="s">
        <v>6</v>
      </c>
      <c r="C18" s="26"/>
      <c r="D18" s="23"/>
      <c r="E18" s="23"/>
      <c r="F18" s="23"/>
      <c r="G18" s="23"/>
      <c r="H18" s="26" t="s">
        <v>7</v>
      </c>
      <c r="I18" s="26"/>
      <c r="J18" s="22"/>
      <c r="K18" s="22"/>
      <c r="L18" s="22"/>
      <c r="M18" s="22"/>
      <c r="N18" s="22"/>
    </row>
    <row r="19" spans="2:14" ht="15" x14ac:dyDescent="0.25">
      <c r="B19" s="22"/>
      <c r="C19" s="22"/>
      <c r="D19" s="22"/>
      <c r="E19" s="22"/>
      <c r="F19" s="22"/>
      <c r="G19" s="22"/>
      <c r="H19" s="26" t="s">
        <v>8</v>
      </c>
      <c r="I19" s="26"/>
      <c r="J19" s="22"/>
      <c r="K19" s="22"/>
      <c r="L19" s="22"/>
      <c r="M19" s="22"/>
      <c r="N19" s="22"/>
    </row>
    <row r="20" spans="2:14" ht="15" x14ac:dyDescent="0.25">
      <c r="B20" s="26" t="s">
        <v>9</v>
      </c>
      <c r="C20" s="26"/>
      <c r="D20" s="23"/>
      <c r="E20" s="23"/>
      <c r="F20" s="23"/>
      <c r="G20" s="23"/>
      <c r="H20" s="26" t="s">
        <v>10</v>
      </c>
      <c r="I20" s="26"/>
      <c r="J20" s="22"/>
      <c r="K20" s="22"/>
      <c r="L20" s="22"/>
      <c r="M20" s="22"/>
      <c r="N20" s="22"/>
    </row>
    <row r="21" spans="2:14" ht="15" x14ac:dyDescent="0.25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2:14" x14ac:dyDescent="0.25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</sheetData>
  <sheetProtection password="E04A" sheet="1" objects="1" scenarios="1" selectLockedCells="1"/>
  <mergeCells count="20">
    <mergeCell ref="B1:N1"/>
    <mergeCell ref="B2:N2"/>
    <mergeCell ref="B3:N3"/>
    <mergeCell ref="B4:N4"/>
    <mergeCell ref="B5:B6"/>
    <mergeCell ref="D5:D6"/>
    <mergeCell ref="E5:E6"/>
    <mergeCell ref="F5:F6"/>
    <mergeCell ref="M5:M6"/>
    <mergeCell ref="N5:N6"/>
    <mergeCell ref="G5:G6"/>
    <mergeCell ref="H19:I19"/>
    <mergeCell ref="B20:C20"/>
    <mergeCell ref="H20:I20"/>
    <mergeCell ref="B11:L11"/>
    <mergeCell ref="B12:L12"/>
    <mergeCell ref="B13:N13"/>
    <mergeCell ref="B14:N14"/>
    <mergeCell ref="B18:C18"/>
    <mergeCell ref="H18:I18"/>
  </mergeCells>
  <conditionalFormatting sqref="I9:L9">
    <cfRule type="cellIs" dxfId="3" priority="4" stopIfTrue="1" operator="equal">
      <formula>"QUOTE FOR ALL ITEMS"</formula>
    </cfRule>
  </conditionalFormatting>
  <conditionalFormatting sqref="M12:N12 M11">
    <cfRule type="cellIs" dxfId="2" priority="3" stopIfTrue="1" operator="equal">
      <formula>"QUOTE FOR ALL ITEMS"</formula>
    </cfRule>
  </conditionalFormatting>
  <conditionalFormatting sqref="N11">
    <cfRule type="cellIs" dxfId="1" priority="2" stopIfTrue="1" operator="equal">
      <formula>"QUOTE FOR ALL ITEMS"</formula>
    </cfRule>
  </conditionalFormatting>
  <conditionalFormatting sqref="I7:L8">
    <cfRule type="cellIs" dxfId="0" priority="1" stopIfTrue="1" operator="equal">
      <formula>"QUOTE FOR ALL ITEMS"</formula>
    </cfRule>
  </conditionalFormatting>
  <pageMargins left="0.51181102362204722" right="0.51181102362204722" top="0.55118110236220474" bottom="0.55118110236220474" header="0.31496062992125984" footer="0.31496062992125984"/>
  <pageSetup paperSize="9"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Campus Switches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Rajan. Rane</dc:creator>
  <cp:lastModifiedBy>ashutosh.aswal</cp:lastModifiedBy>
  <cp:lastPrinted>2021-12-14T09:33:06Z</cp:lastPrinted>
  <dcterms:created xsi:type="dcterms:W3CDTF">2015-08-13T06:45:58Z</dcterms:created>
  <dcterms:modified xsi:type="dcterms:W3CDTF">2021-12-14T09:33:12Z</dcterms:modified>
</cp:coreProperties>
</file>